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northshorecollege.edu\users$\marcchauvin\Desktop\Marcs\Fiscal Year 2024\Budget\BoR Forms\"/>
    </mc:Choice>
  </mc:AlternateContent>
  <xr:revisionPtr revIDLastSave="0" documentId="8_{D02C7B26-62F5-4BD4-829E-F961EE8EA6C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" sheetId="1" r:id="rId1"/>
  </sheets>
  <definedNames>
    <definedName name="_xlnm.Print_Area" localSheetId="0">A!$A$1:$B$95</definedName>
    <definedName name="_xlnm.Print_Area">A!$A$1:$B$76</definedName>
    <definedName name="_xlnm.Print_Titles" localSheetId="0">A!$1:$3</definedName>
  </definedNames>
  <calcPr calcId="191029"/>
</workbook>
</file>

<file path=xl/calcChain.xml><?xml version="1.0" encoding="utf-8"?>
<calcChain xmlns="http://schemas.openxmlformats.org/spreadsheetml/2006/main">
  <c r="D83" i="1" l="1"/>
  <c r="B84" i="1"/>
  <c r="B28" i="1" l="1"/>
  <c r="D29" i="1" s="1"/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32" i="1"/>
  <c r="B9" i="1"/>
  <c r="B13" i="1" s="1"/>
  <c r="B50" i="1" l="1"/>
  <c r="D47" i="1"/>
</calcChain>
</file>

<file path=xl/sharedStrings.xml><?xml version="1.0" encoding="utf-8"?>
<sst xmlns="http://schemas.openxmlformats.org/spreadsheetml/2006/main" count="86" uniqueCount="42">
  <si>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</si>
  <si>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</si>
  <si>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</si>
  <si>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</si>
  <si>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</si>
  <si>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</si>
  <si>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</si>
  <si>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</si>
  <si>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</si>
  <si>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</si>
  <si>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</si>
  <si>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</si>
  <si>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</si>
  <si>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</si>
  <si>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</si>
  <si>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</si>
  <si>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</si>
  <si>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</si>
  <si>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</si>
  <si>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</si>
  <si>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</si>
  <si>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</si>
  <si>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</si>
  <si>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</si>
  <si>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</si>
  <si>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</si>
  <si>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</si>
  <si>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</si>
  <si>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1.  Re-stripe parking lots</t>
  </si>
  <si>
    <t>use prior year numbers from this form</t>
  </si>
  <si>
    <t>2.  Landscaping in the parking lots</t>
  </si>
  <si>
    <t>3.  Repair concrete/asphalt</t>
  </si>
  <si>
    <t>4.  Other parking lot improvements and maintenance</t>
  </si>
  <si>
    <t>1.  Purchase technological equipment, service and supplies for the classrooms</t>
  </si>
  <si>
    <t>1.  General building repairs</t>
  </si>
  <si>
    <t>2.  Floor and baseboard repairs or replacement</t>
  </si>
  <si>
    <t>3.  Exterior lighting</t>
  </si>
  <si>
    <t>4.  Aesthetics</t>
  </si>
  <si>
    <t>5.  Other maintenance operating costs</t>
  </si>
  <si>
    <t>same as revenue above</t>
  </si>
  <si>
    <t>Northshore Technical Community College</t>
  </si>
  <si>
    <t>5. 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</si>
</sst>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$-409]#,##0"/>
    <numFmt numFmtId="165" formatCode="&quot;$&quot;#,##0.00"/>
    <numFmt numFmtId="166" formatCode="&quot;$&quot;#,##0"/>
  </numFmts>
  <fonts count="8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1" xfId="0" applyNumberFormat="1" applyFont="1" applyBorder="1"/>
    <xf numFmtId="164" fontId="4" fillId="0" borderId="2" xfId="0" applyNumberFormat="1" applyFont="1" applyBorder="1" applyAlignment="1"/>
    <xf numFmtId="0" fontId="4" fillId="0" borderId="0" xfId="0" applyNumberFormat="1" applyFont="1" applyBorder="1"/>
    <xf numFmtId="0" fontId="7" fillId="0" borderId="0" xfId="0" applyNumberFormat="1" applyFont="1" applyAlignment="1"/>
    <xf numFmtId="0" fontId="4" fillId="0" borderId="3" xfId="0" applyNumberFormat="1" applyFont="1" applyBorder="1" applyAlignment="1"/>
    <xf numFmtId="164" fontId="4" fillId="0" borderId="4" xfId="0" applyNumberFormat="1" applyFont="1" applyBorder="1" applyAlignment="1"/>
    <xf numFmtId="0" fontId="4" fillId="0" borderId="0" xfId="0" applyNumberFormat="1" applyFont="1" applyAlignment="1"/>
    <xf numFmtId="3" fontId="4" fillId="0" borderId="0" xfId="0" applyNumberFormat="1" applyFont="1"/>
    <xf numFmtId="3" fontId="7" fillId="0" borderId="0" xfId="0" applyNumberFormat="1" applyFont="1"/>
    <xf numFmtId="0" fontId="4" fillId="0" borderId="0" xfId="0" applyFont="1" applyBorder="1"/>
    <xf numFmtId="3" fontId="2" fillId="0" borderId="5" xfId="0" applyNumberFormat="1" applyFont="1" applyBorder="1"/>
    <xf numFmtId="3" fontId="3" fillId="0" borderId="6" xfId="0" applyNumberFormat="1" applyFont="1" applyBorder="1"/>
    <xf numFmtId="3" fontId="2" fillId="0" borderId="1" xfId="0" applyNumberFormat="1" applyFont="1" applyBorder="1"/>
    <xf numFmtId="3" fontId="2" fillId="0" borderId="7" xfId="0" applyNumberFormat="1" applyFont="1" applyBorder="1"/>
    <xf numFmtId="3" fontId="2" fillId="0" borderId="8" xfId="0" applyNumberFormat="1" applyFont="1" applyBorder="1"/>
    <xf numFmtId="3" fontId="3" fillId="0" borderId="9" xfId="0" applyNumberFormat="1" applyFont="1" applyBorder="1"/>
    <xf numFmtId="0" fontId="4" fillId="0" borderId="3" xfId="0" applyFont="1" applyBorder="1"/>
    <xf numFmtId="0" fontId="4" fillId="0" borderId="4" xfId="0" applyFont="1" applyBorder="1" applyAlignment="1">
      <alignment horizontal="center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1" xfId="0" applyFont="1" applyBorder="1"/>
    <xf numFmtId="164" fontId="4" fillId="0" borderId="4" xfId="0" applyNumberFormat="1" applyFont="1" applyBorder="1"/>
    <xf numFmtId="0" fontId="5" fillId="0" borderId="3" xfId="0" applyFont="1" applyBorder="1"/>
    <xf numFmtId="3" fontId="4" fillId="0" borderId="4" xfId="0" applyNumberFormat="1" applyFont="1" applyBorder="1"/>
    <xf numFmtId="164" fontId="5" fillId="0" borderId="12" xfId="0" applyNumberFormat="1" applyFont="1" applyBorder="1" applyAlignment="1">
      <alignment horizontal="center"/>
    </xf>
    <xf numFmtId="164" fontId="4" fillId="0" borderId="2" xfId="0" applyNumberFormat="1" applyFont="1" applyBorder="1"/>
    <xf numFmtId="0" fontId="4" fillId="0" borderId="13" xfId="0" applyFont="1" applyBorder="1"/>
    <xf numFmtId="164" fontId="4" fillId="0" borderId="11" xfId="0" applyNumberFormat="1" applyFont="1" applyBorder="1"/>
    <xf numFmtId="0" fontId="5" fillId="0" borderId="13" xfId="0" applyFont="1" applyBorder="1"/>
    <xf numFmtId="0" fontId="5" fillId="0" borderId="11" xfId="0" applyFont="1" applyBorder="1" applyAlignment="1">
      <alignment horizontal="center"/>
    </xf>
    <xf numFmtId="165" fontId="4" fillId="0" borderId="4" xfId="2" applyNumberFormat="1" applyFont="1" applyBorder="1"/>
    <xf numFmtId="164" fontId="5" fillId="0" borderId="2" xfId="0" applyNumberFormat="1" applyFont="1" applyBorder="1" applyAlignment="1">
      <alignment horizontal="center"/>
    </xf>
    <xf numFmtId="0" fontId="4" fillId="0" borderId="14" xfId="0" applyFont="1" applyBorder="1"/>
    <xf numFmtId="164" fontId="4" fillId="0" borderId="15" xfId="0" applyNumberFormat="1" applyFont="1" applyBorder="1"/>
    <xf numFmtId="0" fontId="4" fillId="0" borderId="10" xfId="0" applyFont="1" applyBorder="1"/>
    <xf numFmtId="0" fontId="4" fillId="0" borderId="16" xfId="0" applyFont="1" applyBorder="1"/>
    <xf numFmtId="164" fontId="4" fillId="0" borderId="17" xfId="0" applyNumberFormat="1" applyFont="1" applyBorder="1"/>
    <xf numFmtId="166" fontId="4" fillId="0" borderId="4" xfId="2" applyNumberFormat="1" applyFont="1" applyBorder="1"/>
    <xf numFmtId="166" fontId="4" fillId="0" borderId="4" xfId="0" applyNumberFormat="1" applyFont="1" applyBorder="1"/>
    <xf numFmtId="166" fontId="4" fillId="0" borderId="4" xfId="1" applyNumberFormat="1" applyFont="1" applyBorder="1"/>
    <xf numFmtId="166" fontId="4" fillId="0" borderId="4" xfId="0" applyNumberFormat="1" applyFont="1" applyBorder="1" applyAlignment="1">
      <alignment horizontal="righ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"/>
  <sheetViews>
    <sheetView tabSelected="1" showOutlineSymbols="0" zoomScaleNormal="100" workbookViewId="0">
      <selection activeCell="B39" sqref="B39"/>
    </sheetView>
  </sheetViews>
  <sheetFormatPr defaultColWidth="9.6640625" defaultRowHeight="15" customHeight="1" x14ac:dyDescent="0.2"/>
  <cols>
    <col min="1" max="1" width="58.88671875" style="1" bestFit="1" customWidth="1"/>
    <col min="2" max="2" width="52.33203125" style="1" customWidth="1"/>
    <col min="3" max="3" width="9.6640625" style="1"/>
    <col min="4" max="4" width="0" style="1" hidden="1" customWidth="1"/>
    <col min="5" max="16384" width="9.6640625" style="1"/>
  </cols>
  <sheetData>
    <row r="1" spans="1:5" ht="20.100000000000001" customHeight="1" x14ac:dyDescent="0.25">
      <c r="A1" s="15" t="s">
        <v>7</v>
      </c>
      <c r="B1" s="16"/>
      <c r="C1" s="3"/>
      <c r="D1" s="3"/>
      <c r="E1" s="3"/>
    </row>
    <row r="2" spans="1:5" ht="20.100000000000001" customHeight="1" x14ac:dyDescent="0.25">
      <c r="A2" s="17" t="s">
        <v>9</v>
      </c>
      <c r="B2" s="18" t="s">
        <v>40</v>
      </c>
      <c r="C2" s="3"/>
      <c r="D2" s="3"/>
      <c r="E2" s="3"/>
    </row>
    <row r="3" spans="1:5" ht="20.100000000000001" customHeight="1" thickBot="1" x14ac:dyDescent="0.3">
      <c r="A3" s="19" t="s">
        <v>8</v>
      </c>
      <c r="B3" s="20"/>
      <c r="C3" s="2"/>
      <c r="D3" s="2"/>
      <c r="E3" s="2"/>
    </row>
    <row r="4" spans="1:5" s="4" customFormat="1" ht="15" customHeight="1" thickTop="1" x14ac:dyDescent="0.2">
      <c r="A4" s="21"/>
      <c r="B4" s="22" t="s">
        <v>6</v>
      </c>
      <c r="C4" s="14"/>
    </row>
    <row r="5" spans="1:5" s="4" customFormat="1" ht="15" customHeight="1" x14ac:dyDescent="0.25">
      <c r="A5" s="23" t="s">
        <v>10</v>
      </c>
      <c r="B5" s="24" t="s">
        <v>12</v>
      </c>
      <c r="C5" s="14"/>
    </row>
    <row r="6" spans="1:5" s="4" customFormat="1" ht="15" customHeight="1" x14ac:dyDescent="0.25">
      <c r="A6" s="25" t="s">
        <v>11</v>
      </c>
      <c r="B6" s="26" t="s">
        <v>6</v>
      </c>
      <c r="C6" s="14"/>
    </row>
    <row r="7" spans="1:5" s="4" customFormat="1" ht="15" customHeight="1" x14ac:dyDescent="0.2">
      <c r="A7" s="27" t="s">
        <v>20</v>
      </c>
      <c r="B7" s="28"/>
      <c r="C7" s="14"/>
    </row>
    <row r="8" spans="1:5" s="4" customFormat="1" ht="15" customHeight="1" x14ac:dyDescent="0.2">
      <c r="A8" s="21" t="s">
        <v>21</v>
      </c>
      <c r="B8" s="28"/>
      <c r="C8" s="14"/>
    </row>
    <row r="9" spans="1:5" s="4" customFormat="1" ht="15" customHeight="1" x14ac:dyDescent="0.25">
      <c r="A9" s="29" t="s">
        <v>22</v>
      </c>
      <c r="B9" s="30">
        <f>B8+B7</f>
        <v>0</v>
      </c>
      <c r="C9" s="14"/>
    </row>
    <row r="10" spans="1:5" s="4" customFormat="1" ht="15" customHeight="1" x14ac:dyDescent="0.2">
      <c r="A10" s="21" t="s">
        <v>23</v>
      </c>
      <c r="B10" s="30"/>
      <c r="C10" s="14"/>
    </row>
    <row r="11" spans="1:5" s="4" customFormat="1" ht="15" customHeight="1" x14ac:dyDescent="0.2">
      <c r="A11" s="21" t="s">
        <v>24</v>
      </c>
      <c r="B11" s="30"/>
      <c r="C11" s="14"/>
    </row>
    <row r="12" spans="1:5" s="4" customFormat="1" ht="15" customHeight="1" x14ac:dyDescent="0.2">
      <c r="A12" s="21" t="s">
        <v>13</v>
      </c>
      <c r="B12" s="30"/>
      <c r="C12" s="14"/>
    </row>
    <row r="13" spans="1:5" s="4" customFormat="1" ht="15" customHeight="1" x14ac:dyDescent="0.25">
      <c r="A13" s="29" t="s">
        <v>25</v>
      </c>
      <c r="B13" s="30">
        <f>B9-B10+B11-B12</f>
        <v>0</v>
      </c>
      <c r="C13" s="14"/>
    </row>
    <row r="14" spans="1:5" s="4" customFormat="1" ht="15" customHeight="1" x14ac:dyDescent="0.2">
      <c r="A14" s="21" t="s">
        <v>0</v>
      </c>
      <c r="B14" s="28" t="s">
        <v>6</v>
      </c>
      <c r="C14" s="14"/>
    </row>
    <row r="15" spans="1:5" s="4" customFormat="1" ht="15" customHeight="1" x14ac:dyDescent="0.25">
      <c r="A15" s="27" t="s">
        <v>14</v>
      </c>
      <c r="B15" s="31" t="s">
        <v>16</v>
      </c>
    </row>
    <row r="16" spans="1:5" s="4" customFormat="1" ht="15" customHeight="1" x14ac:dyDescent="0.2">
      <c r="A16" s="27" t="s">
        <v>1</v>
      </c>
      <c r="B16" s="32"/>
      <c r="C16" s="14"/>
    </row>
    <row r="17" spans="1:4" s="4" customFormat="1" ht="15" customHeight="1" x14ac:dyDescent="0.2">
      <c r="A17" s="21" t="s">
        <v>2</v>
      </c>
      <c r="B17" s="28"/>
      <c r="C17" s="14"/>
    </row>
    <row r="18" spans="1:4" s="4" customFormat="1" ht="15" customHeight="1" x14ac:dyDescent="0.2">
      <c r="A18" s="21" t="s">
        <v>3</v>
      </c>
      <c r="B18" s="28"/>
      <c r="C18" s="14"/>
    </row>
    <row r="19" spans="1:4" s="4" customFormat="1" ht="15" customHeight="1" x14ac:dyDescent="0.2">
      <c r="A19" s="21" t="s">
        <v>4</v>
      </c>
      <c r="B19" s="28"/>
      <c r="C19" s="14"/>
    </row>
    <row r="20" spans="1:4" s="4" customFormat="1" ht="15" customHeight="1" x14ac:dyDescent="0.2">
      <c r="A20" s="21" t="s">
        <v>5</v>
      </c>
      <c r="B20" s="28"/>
      <c r="C20" s="14"/>
    </row>
    <row r="21" spans="1:4" s="4" customFormat="1" ht="15" customHeight="1" x14ac:dyDescent="0.2">
      <c r="A21" s="21" t="s">
        <v>15</v>
      </c>
      <c r="B21" s="28" t="s">
        <v>6</v>
      </c>
      <c r="C21" s="14"/>
    </row>
    <row r="22" spans="1:4" s="4" customFormat="1" ht="15" customHeight="1" x14ac:dyDescent="0.2">
      <c r="A22" s="33"/>
      <c r="B22" s="34"/>
      <c r="C22" s="14"/>
    </row>
    <row r="23" spans="1:4" s="4" customFormat="1" ht="15" customHeight="1" x14ac:dyDescent="0.2">
      <c r="A23" s="27"/>
      <c r="B23" s="32"/>
      <c r="C23" s="14"/>
    </row>
    <row r="24" spans="1:4" s="4" customFormat="1" ht="15" customHeight="1" x14ac:dyDescent="0.25">
      <c r="A24" s="23" t="s">
        <v>17</v>
      </c>
      <c r="B24" s="24" t="s">
        <v>12</v>
      </c>
      <c r="C24" s="14"/>
    </row>
    <row r="25" spans="1:4" s="4" customFormat="1" ht="15" customHeight="1" x14ac:dyDescent="0.25">
      <c r="A25" s="35"/>
      <c r="B25" s="36"/>
      <c r="C25" s="14"/>
    </row>
    <row r="26" spans="1:4" s="4" customFormat="1" ht="15" customHeight="1" x14ac:dyDescent="0.2">
      <c r="A26" s="27" t="str">
        <f>A7</f>
        <v xml:space="preserve">    Fund Balance 6/30/22</v>
      </c>
      <c r="B26" s="44">
        <v>289199</v>
      </c>
      <c r="C26" s="14"/>
    </row>
    <row r="27" spans="1:4" s="4" customFormat="1" ht="15" customHeight="1" x14ac:dyDescent="0.2">
      <c r="A27" s="21" t="str">
        <f t="shared" ref="A27:A32" si="0">A8</f>
        <v xml:space="preserve">    Revenues in FY 2022-23</v>
      </c>
      <c r="B27" s="44">
        <v>456938</v>
      </c>
      <c r="C27" s="14"/>
    </row>
    <row r="28" spans="1:4" s="4" customFormat="1" ht="15" customHeight="1" x14ac:dyDescent="0.25">
      <c r="A28" s="29" t="str">
        <f t="shared" si="0"/>
        <v xml:space="preserve">    Total Revenues Available for FY 2022-23</v>
      </c>
      <c r="B28" s="44">
        <f>B27+B26</f>
        <v>746137</v>
      </c>
      <c r="C28" s="14"/>
    </row>
    <row r="29" spans="1:4" s="4" customFormat="1" ht="15" customHeight="1" x14ac:dyDescent="0.2">
      <c r="A29" s="21" t="str">
        <f t="shared" si="0"/>
        <v xml:space="preserve">    Less Funds Expended in FY 2022-23</v>
      </c>
      <c r="B29" s="44">
        <v>434306</v>
      </c>
      <c r="C29" s="14"/>
      <c r="D29" s="12">
        <f>+B28-B29</f>
        <v>311831</v>
      </c>
    </row>
    <row r="30" spans="1:4" s="4" customFormat="1" ht="15" customHeight="1" x14ac:dyDescent="0.2">
      <c r="A30" s="21" t="str">
        <f t="shared" si="0"/>
        <v xml:space="preserve">    Projected Revenue Available for FY 2023-24</v>
      </c>
      <c r="B30" s="44">
        <v>456938</v>
      </c>
      <c r="D30" s="8" t="s">
        <v>39</v>
      </c>
    </row>
    <row r="31" spans="1:4" s="4" customFormat="1" ht="15" customHeight="1" x14ac:dyDescent="0.2">
      <c r="A31" s="21" t="str">
        <f t="shared" si="0"/>
        <v xml:space="preserve">    Less Previous Commitments</v>
      </c>
      <c r="B31" s="37"/>
      <c r="C31" s="14"/>
    </row>
    <row r="32" spans="1:4" s="4" customFormat="1" ht="15" customHeight="1" x14ac:dyDescent="0.25">
      <c r="A32" s="29" t="str">
        <f t="shared" si="0"/>
        <v xml:space="preserve">    Estimated Amount Available for FY 2023-24 Projects &amp; Operations</v>
      </c>
      <c r="B32" s="44">
        <f>B28-B29+B30-B31</f>
        <v>768769</v>
      </c>
      <c r="C32" s="14"/>
    </row>
    <row r="33" spans="1:4" s="4" customFormat="1" ht="15" customHeight="1" x14ac:dyDescent="0.2">
      <c r="A33" s="21" t="s">
        <v>0</v>
      </c>
      <c r="B33" s="30"/>
      <c r="C33" s="14"/>
    </row>
    <row r="34" spans="1:4" s="4" customFormat="1" ht="15" customHeight="1" x14ac:dyDescent="0.25">
      <c r="A34" s="27" t="s">
        <v>14</v>
      </c>
      <c r="B34" s="38" t="s">
        <v>16</v>
      </c>
      <c r="C34" s="14"/>
    </row>
    <row r="35" spans="1:4" s="4" customFormat="1" ht="15" customHeight="1" x14ac:dyDescent="0.2">
      <c r="A35" s="5" t="s">
        <v>28</v>
      </c>
      <c r="B35" s="6">
        <v>7500</v>
      </c>
      <c r="C35" s="7"/>
      <c r="D35" s="8" t="s">
        <v>29</v>
      </c>
    </row>
    <row r="36" spans="1:4" s="4" customFormat="1" ht="15" customHeight="1" x14ac:dyDescent="0.2">
      <c r="A36" s="9" t="s">
        <v>30</v>
      </c>
      <c r="B36" s="10">
        <v>8500</v>
      </c>
      <c r="C36" s="7"/>
      <c r="D36" s="8" t="s">
        <v>29</v>
      </c>
    </row>
    <row r="37" spans="1:4" s="4" customFormat="1" ht="15" customHeight="1" x14ac:dyDescent="0.2">
      <c r="A37" s="9" t="s">
        <v>31</v>
      </c>
      <c r="B37" s="10">
        <v>5500</v>
      </c>
      <c r="C37" s="7"/>
      <c r="D37" s="8" t="s">
        <v>29</v>
      </c>
    </row>
    <row r="38" spans="1:4" s="4" customFormat="1" ht="15" customHeight="1" x14ac:dyDescent="0.2">
      <c r="A38" s="9" t="s">
        <v>32</v>
      </c>
      <c r="B38" s="10">
        <v>43000</v>
      </c>
      <c r="C38" s="7"/>
      <c r="D38" s="8" t="s">
        <v>29</v>
      </c>
    </row>
    <row r="39" spans="1:4" s="4" customFormat="1" ht="15" customHeight="1" x14ac:dyDescent="0.2">
      <c r="A39" s="21" t="s">
        <v>41</v>
      </c>
      <c r="B39" s="28">
        <v>50000</v>
      </c>
      <c r="C39" s="14"/>
    </row>
    <row r="40" spans="1:4" s="4" customFormat="1" ht="15" customHeight="1" x14ac:dyDescent="0.2">
      <c r="A40" s="39" t="s">
        <v>15</v>
      </c>
      <c r="B40" s="40" t="s">
        <v>6</v>
      </c>
      <c r="C40" s="14" t="s">
        <v>0</v>
      </c>
    </row>
    <row r="41" spans="1:4" s="4" customFormat="1" ht="15" customHeight="1" x14ac:dyDescent="0.2">
      <c r="A41" s="27"/>
      <c r="B41" s="32"/>
      <c r="C41" s="14"/>
    </row>
    <row r="42" spans="1:4" s="4" customFormat="1" ht="15" customHeight="1" x14ac:dyDescent="0.25">
      <c r="A42" s="23" t="s">
        <v>18</v>
      </c>
      <c r="B42" s="24" t="s">
        <v>12</v>
      </c>
      <c r="C42" s="14"/>
    </row>
    <row r="43" spans="1:4" s="4" customFormat="1" ht="15" customHeight="1" x14ac:dyDescent="0.2">
      <c r="A43" s="41"/>
      <c r="B43" s="32"/>
      <c r="C43" s="14"/>
    </row>
    <row r="44" spans="1:4" s="4" customFormat="1" ht="15" customHeight="1" x14ac:dyDescent="0.2">
      <c r="A44" s="27" t="str">
        <f t="shared" ref="A44:A50" si="1">A26</f>
        <v xml:space="preserve">    Fund Balance 6/30/22</v>
      </c>
      <c r="B44" s="28">
        <v>266146</v>
      </c>
      <c r="C44" s="14"/>
    </row>
    <row r="45" spans="1:4" s="4" customFormat="1" ht="15" customHeight="1" x14ac:dyDescent="0.2">
      <c r="A45" s="21" t="str">
        <f t="shared" si="1"/>
        <v xml:space="preserve">    Revenues in FY 2022-23</v>
      </c>
      <c r="B45" s="28">
        <v>298476</v>
      </c>
      <c r="C45" s="14"/>
    </row>
    <row r="46" spans="1:4" s="4" customFormat="1" ht="15" customHeight="1" x14ac:dyDescent="0.25">
      <c r="A46" s="29" t="str">
        <f t="shared" si="1"/>
        <v xml:space="preserve">    Total Revenues Available for FY 2022-23</v>
      </c>
      <c r="B46" s="45">
        <f>B45+B44</f>
        <v>564622</v>
      </c>
      <c r="C46" s="14"/>
    </row>
    <row r="47" spans="1:4" s="4" customFormat="1" ht="15" customHeight="1" x14ac:dyDescent="0.2">
      <c r="A47" s="21" t="str">
        <f t="shared" si="1"/>
        <v xml:space="preserve">    Less Funds Expended in FY 2022-23</v>
      </c>
      <c r="B47" s="45">
        <v>265389</v>
      </c>
      <c r="C47" s="14"/>
      <c r="D47" s="12">
        <f>+B46-B47</f>
        <v>299233</v>
      </c>
    </row>
    <row r="48" spans="1:4" s="4" customFormat="1" ht="15" customHeight="1" x14ac:dyDescent="0.2">
      <c r="A48" s="21" t="str">
        <f t="shared" si="1"/>
        <v xml:space="preserve">    Projected Revenue Available for FY 2023-24</v>
      </c>
      <c r="B48" s="46">
        <v>298476</v>
      </c>
      <c r="C48" s="14"/>
      <c r="D48" s="8" t="s">
        <v>39</v>
      </c>
    </row>
    <row r="49" spans="1:4" s="4" customFormat="1" ht="15" customHeight="1" x14ac:dyDescent="0.2">
      <c r="A49" s="21" t="str">
        <f t="shared" si="1"/>
        <v xml:space="preserve">    Less Previous Commitments</v>
      </c>
      <c r="B49" s="45"/>
      <c r="C49" s="14"/>
    </row>
    <row r="50" spans="1:4" s="4" customFormat="1" ht="15" customHeight="1" x14ac:dyDescent="0.25">
      <c r="A50" s="29" t="str">
        <f t="shared" si="1"/>
        <v xml:space="preserve">    Estimated Amount Available for FY 2023-24 Projects &amp; Operations</v>
      </c>
      <c r="B50" s="45">
        <f>B46-B47+B48-B49</f>
        <v>597709</v>
      </c>
      <c r="C50" s="14"/>
    </row>
    <row r="51" spans="1:4" s="4" customFormat="1" ht="15" customHeight="1" x14ac:dyDescent="0.2">
      <c r="A51" s="21" t="s">
        <v>0</v>
      </c>
      <c r="B51" s="30"/>
      <c r="C51" s="14"/>
    </row>
    <row r="52" spans="1:4" s="4" customFormat="1" ht="15" customHeight="1" x14ac:dyDescent="0.25">
      <c r="A52" s="27" t="s">
        <v>14</v>
      </c>
      <c r="B52" s="38" t="s">
        <v>16</v>
      </c>
      <c r="C52" s="14"/>
    </row>
    <row r="53" spans="1:4" s="4" customFormat="1" ht="15" customHeight="1" x14ac:dyDescent="0.2">
      <c r="A53" s="5" t="s">
        <v>33</v>
      </c>
      <c r="B53" s="6">
        <v>497902</v>
      </c>
      <c r="C53" s="7"/>
      <c r="D53" s="8" t="s">
        <v>29</v>
      </c>
    </row>
    <row r="54" spans="1:4" s="4" customFormat="1" ht="15" customHeight="1" x14ac:dyDescent="0.2">
      <c r="A54" s="9" t="s">
        <v>2</v>
      </c>
      <c r="B54" s="10"/>
      <c r="C54" s="7"/>
      <c r="D54" s="8"/>
    </row>
    <row r="55" spans="1:4" s="4" customFormat="1" ht="15" customHeight="1" x14ac:dyDescent="0.2">
      <c r="A55" s="9" t="s">
        <v>3</v>
      </c>
      <c r="B55" s="10"/>
      <c r="C55" s="7"/>
      <c r="D55" s="8"/>
    </row>
    <row r="56" spans="1:4" s="4" customFormat="1" ht="15" customHeight="1" x14ac:dyDescent="0.2">
      <c r="A56" s="9" t="s">
        <v>4</v>
      </c>
      <c r="B56" s="10"/>
      <c r="C56" s="7"/>
      <c r="D56" s="8"/>
    </row>
    <row r="57" spans="1:4" s="4" customFormat="1" ht="15" customHeight="1" x14ac:dyDescent="0.2">
      <c r="A57" s="9" t="s">
        <v>5</v>
      </c>
      <c r="B57" s="10"/>
      <c r="C57" s="7"/>
      <c r="D57" s="8"/>
    </row>
    <row r="58" spans="1:4" s="4" customFormat="1" ht="15" customHeight="1" x14ac:dyDescent="0.2">
      <c r="A58" s="42" t="s">
        <v>15</v>
      </c>
      <c r="B58" s="43"/>
      <c r="C58" s="14"/>
    </row>
    <row r="59" spans="1:4" s="4" customFormat="1" ht="15" customHeight="1" x14ac:dyDescent="0.2">
      <c r="A59" s="27"/>
      <c r="B59" s="32"/>
      <c r="C59" s="14"/>
    </row>
    <row r="60" spans="1:4" s="4" customFormat="1" ht="15" customHeight="1" x14ac:dyDescent="0.25">
      <c r="A60" s="23" t="s">
        <v>19</v>
      </c>
      <c r="B60" s="24" t="s">
        <v>12</v>
      </c>
      <c r="C60" s="14"/>
    </row>
    <row r="61" spans="1:4" s="4" customFormat="1" ht="15" customHeight="1" x14ac:dyDescent="0.2">
      <c r="A61" s="41"/>
      <c r="B61" s="32"/>
      <c r="C61" s="14"/>
    </row>
    <row r="62" spans="1:4" s="4" customFormat="1" ht="15" customHeight="1" x14ac:dyDescent="0.2">
      <c r="A62" s="27" t="str">
        <f t="shared" ref="A62:A68" si="2">A44</f>
        <v xml:space="preserve">    Fund Balance 6/30/22</v>
      </c>
      <c r="B62" s="28"/>
      <c r="C62" s="14"/>
    </row>
    <row r="63" spans="1:4" s="4" customFormat="1" ht="15" customHeight="1" x14ac:dyDescent="0.2">
      <c r="A63" s="21" t="str">
        <f t="shared" si="2"/>
        <v xml:space="preserve">    Revenues in FY 2022-23</v>
      </c>
      <c r="B63" s="28"/>
      <c r="C63" s="14"/>
    </row>
    <row r="64" spans="1:4" s="4" customFormat="1" ht="15" customHeight="1" x14ac:dyDescent="0.25">
      <c r="A64" s="29" t="str">
        <f t="shared" si="2"/>
        <v xml:space="preserve">    Total Revenues Available for FY 2022-23</v>
      </c>
      <c r="B64" s="30">
        <f>B63+B62</f>
        <v>0</v>
      </c>
      <c r="C64" s="14"/>
    </row>
    <row r="65" spans="1:3" s="4" customFormat="1" ht="15" customHeight="1" x14ac:dyDescent="0.2">
      <c r="A65" s="21" t="str">
        <f t="shared" si="2"/>
        <v xml:space="preserve">    Less Funds Expended in FY 2022-23</v>
      </c>
      <c r="B65" s="30"/>
      <c r="C65" s="14"/>
    </row>
    <row r="66" spans="1:3" s="4" customFormat="1" ht="15" customHeight="1" x14ac:dyDescent="0.2">
      <c r="A66" s="21" t="str">
        <f t="shared" si="2"/>
        <v xml:space="preserve">    Projected Revenue Available for FY 2023-24</v>
      </c>
      <c r="B66" s="30"/>
      <c r="C66" s="14"/>
    </row>
    <row r="67" spans="1:3" s="4" customFormat="1" ht="15" customHeight="1" x14ac:dyDescent="0.2">
      <c r="A67" s="21" t="str">
        <f t="shared" si="2"/>
        <v xml:space="preserve">    Less Previous Commitments</v>
      </c>
      <c r="B67" s="30"/>
      <c r="C67" s="14"/>
    </row>
    <row r="68" spans="1:3" s="4" customFormat="1" ht="15" customHeight="1" x14ac:dyDescent="0.25">
      <c r="A68" s="29" t="str">
        <f t="shared" si="2"/>
        <v xml:space="preserve">    Estimated Amount Available for FY 2023-24 Projects &amp; Operations</v>
      </c>
      <c r="B68" s="30">
        <f>B64-B65+B66-B67</f>
        <v>0</v>
      </c>
      <c r="C68" s="14"/>
    </row>
    <row r="69" spans="1:3" s="4" customFormat="1" ht="15" customHeight="1" x14ac:dyDescent="0.2">
      <c r="A69" s="21" t="s">
        <v>0</v>
      </c>
      <c r="B69" s="30"/>
      <c r="C69" s="14"/>
    </row>
    <row r="70" spans="1:3" s="4" customFormat="1" ht="15" customHeight="1" x14ac:dyDescent="0.25">
      <c r="A70" s="27" t="s">
        <v>14</v>
      </c>
      <c r="B70" s="38" t="s">
        <v>16</v>
      </c>
      <c r="C70" s="14"/>
    </row>
    <row r="71" spans="1:3" s="4" customFormat="1" ht="15" customHeight="1" x14ac:dyDescent="0.2">
      <c r="A71" s="27" t="s">
        <v>1</v>
      </c>
      <c r="B71" s="32"/>
      <c r="C71" s="14"/>
    </row>
    <row r="72" spans="1:3" s="4" customFormat="1" ht="15" customHeight="1" x14ac:dyDescent="0.2">
      <c r="A72" s="21" t="s">
        <v>2</v>
      </c>
      <c r="B72" s="28"/>
      <c r="C72" s="14"/>
    </row>
    <row r="73" spans="1:3" s="4" customFormat="1" ht="15" customHeight="1" x14ac:dyDescent="0.2">
      <c r="A73" s="21" t="s">
        <v>3</v>
      </c>
      <c r="B73" s="28"/>
      <c r="C73" s="14"/>
    </row>
    <row r="74" spans="1:3" s="4" customFormat="1" ht="15" customHeight="1" x14ac:dyDescent="0.2">
      <c r="A74" s="21" t="s">
        <v>4</v>
      </c>
      <c r="B74" s="28"/>
      <c r="C74" s="14"/>
    </row>
    <row r="75" spans="1:3" s="4" customFormat="1" ht="15" customHeight="1" x14ac:dyDescent="0.2">
      <c r="A75" s="21" t="s">
        <v>5</v>
      </c>
      <c r="B75" s="28"/>
      <c r="C75" s="14"/>
    </row>
    <row r="76" spans="1:3" s="4" customFormat="1" ht="15" customHeight="1" x14ac:dyDescent="0.2">
      <c r="A76" s="39" t="s">
        <v>15</v>
      </c>
      <c r="B76" s="40"/>
      <c r="C76" s="14"/>
    </row>
    <row r="77" spans="1:3" s="4" customFormat="1" ht="15" customHeight="1" x14ac:dyDescent="0.2">
      <c r="A77" s="27"/>
      <c r="B77" s="32"/>
      <c r="C77" s="14"/>
    </row>
    <row r="78" spans="1:3" s="4" customFormat="1" ht="15" customHeight="1" x14ac:dyDescent="0.25">
      <c r="A78" s="23" t="s">
        <v>26</v>
      </c>
      <c r="B78" s="24" t="s">
        <v>12</v>
      </c>
      <c r="C78" s="14"/>
    </row>
    <row r="79" spans="1:3" s="4" customFormat="1" ht="15" customHeight="1" x14ac:dyDescent="0.2">
      <c r="A79" s="41"/>
      <c r="B79" s="32"/>
      <c r="C79" s="14"/>
    </row>
    <row r="80" spans="1:3" s="4" customFormat="1" ht="15" customHeight="1" x14ac:dyDescent="0.2">
      <c r="A80" s="27" t="str">
        <f t="shared" ref="A80:A86" si="3">A62</f>
        <v xml:space="preserve">    Fund Balance 6/30/22</v>
      </c>
      <c r="B80" s="28">
        <v>1409320</v>
      </c>
      <c r="C80" s="14"/>
    </row>
    <row r="81" spans="1:6" s="4" customFormat="1" ht="15" customHeight="1" x14ac:dyDescent="0.2">
      <c r="A81" s="21" t="str">
        <f t="shared" si="3"/>
        <v xml:space="preserve">    Revenues in FY 2022-23</v>
      </c>
      <c r="B81" s="28">
        <v>238781</v>
      </c>
      <c r="C81" s="14"/>
    </row>
    <row r="82" spans="1:6" s="4" customFormat="1" ht="15" customHeight="1" x14ac:dyDescent="0.25">
      <c r="A82" s="29" t="str">
        <f t="shared" si="3"/>
        <v xml:space="preserve">    Total Revenues Available for FY 2022-23</v>
      </c>
      <c r="B82" s="47">
        <f>B81+B80</f>
        <v>1648101</v>
      </c>
      <c r="C82" s="14"/>
    </row>
    <row r="83" spans="1:6" s="4" customFormat="1" ht="15" customHeight="1" x14ac:dyDescent="0.2">
      <c r="A83" s="21" t="str">
        <f t="shared" si="3"/>
        <v xml:space="preserve">    Less Funds Expended in FY 2022-23</v>
      </c>
      <c r="B83" s="47">
        <v>301887</v>
      </c>
      <c r="C83" s="14"/>
      <c r="D83" s="13">
        <f>+B82-B83</f>
        <v>1346214</v>
      </c>
    </row>
    <row r="84" spans="1:6" s="4" customFormat="1" ht="15" customHeight="1" x14ac:dyDescent="0.2">
      <c r="A84" s="21" t="str">
        <f t="shared" si="3"/>
        <v xml:space="preserve">    Projected Revenue Available for FY 2023-24</v>
      </c>
      <c r="B84" s="47">
        <f>+B81</f>
        <v>238781</v>
      </c>
      <c r="C84" s="14"/>
      <c r="D84" s="8" t="s">
        <v>39</v>
      </c>
    </row>
    <row r="85" spans="1:6" s="4" customFormat="1" ht="15" customHeight="1" x14ac:dyDescent="0.2">
      <c r="A85" s="21" t="str">
        <f t="shared" si="3"/>
        <v xml:space="preserve">    Less Previous Commitments</v>
      </c>
      <c r="B85" s="47"/>
      <c r="C85" s="14"/>
    </row>
    <row r="86" spans="1:6" s="4" customFormat="1" ht="15" customHeight="1" x14ac:dyDescent="0.25">
      <c r="A86" s="29" t="str">
        <f t="shared" si="3"/>
        <v xml:space="preserve">    Estimated Amount Available for FY 2023-24 Projects &amp; Operations</v>
      </c>
      <c r="B86" s="47">
        <f>B82-B83+B84-B85</f>
        <v>1584995</v>
      </c>
      <c r="C86" s="14"/>
    </row>
    <row r="87" spans="1:6" s="4" customFormat="1" ht="15" customHeight="1" x14ac:dyDescent="0.2">
      <c r="A87" s="21" t="s">
        <v>0</v>
      </c>
      <c r="B87" s="30"/>
      <c r="C87" s="14"/>
    </row>
    <row r="88" spans="1:6" s="4" customFormat="1" ht="15" customHeight="1" x14ac:dyDescent="0.25">
      <c r="A88" s="27" t="s">
        <v>14</v>
      </c>
      <c r="B88" s="38" t="s">
        <v>16</v>
      </c>
      <c r="C88" s="14"/>
    </row>
    <row r="89" spans="1:6" s="4" customFormat="1" ht="15" customHeight="1" x14ac:dyDescent="0.2">
      <c r="A89" s="5" t="s">
        <v>34</v>
      </c>
      <c r="B89" s="6">
        <v>50000</v>
      </c>
      <c r="C89" s="7"/>
      <c r="D89" s="8" t="s">
        <v>29</v>
      </c>
      <c r="E89" s="11"/>
      <c r="F89" s="11"/>
    </row>
    <row r="90" spans="1:6" s="4" customFormat="1" ht="15" customHeight="1" x14ac:dyDescent="0.2">
      <c r="A90" s="9" t="s">
        <v>35</v>
      </c>
      <c r="B90" s="10">
        <v>10000</v>
      </c>
      <c r="C90" s="7"/>
      <c r="D90" s="8" t="s">
        <v>29</v>
      </c>
      <c r="E90" s="11"/>
      <c r="F90" s="11"/>
    </row>
    <row r="91" spans="1:6" s="4" customFormat="1" ht="15" customHeight="1" x14ac:dyDescent="0.2">
      <c r="A91" s="9" t="s">
        <v>36</v>
      </c>
      <c r="B91" s="10">
        <v>10000</v>
      </c>
      <c r="C91" s="7"/>
      <c r="D91" s="8" t="s">
        <v>29</v>
      </c>
      <c r="E91" s="11"/>
      <c r="F91" s="11"/>
    </row>
    <row r="92" spans="1:6" s="4" customFormat="1" ht="15" customHeight="1" x14ac:dyDescent="0.2">
      <c r="A92" s="9" t="s">
        <v>37</v>
      </c>
      <c r="B92" s="10">
        <v>30000</v>
      </c>
      <c r="C92" s="7"/>
      <c r="D92" s="8" t="s">
        <v>29</v>
      </c>
      <c r="E92" s="11"/>
      <c r="F92" s="11"/>
    </row>
    <row r="93" spans="1:6" s="4" customFormat="1" ht="15" customHeight="1" x14ac:dyDescent="0.2">
      <c r="A93" s="9" t="s">
        <v>38</v>
      </c>
      <c r="B93" s="10">
        <v>132150</v>
      </c>
      <c r="C93" s="7"/>
      <c r="D93" s="8" t="s">
        <v>29</v>
      </c>
      <c r="E93" s="11"/>
      <c r="F93" s="11"/>
    </row>
    <row r="94" spans="1:6" s="4" customFormat="1" ht="15" customHeight="1" x14ac:dyDescent="0.2">
      <c r="A94" s="21"/>
      <c r="B94" s="28"/>
      <c r="C94" s="14"/>
    </row>
    <row r="95" spans="1:6" s="4" customFormat="1" ht="15" customHeight="1" thickBot="1" x14ac:dyDescent="0.3">
      <c r="A95" s="48" t="s">
        <v>27</v>
      </c>
      <c r="B95" s="49"/>
      <c r="C95" s="14"/>
    </row>
  </sheetData>
  <mergeCells count="1">
    <mergeCell ref="A95:B95"/>
  </mergeCells>
  <phoneticPr fontId="0" type="noConversion"/>
  <pageMargins left="0.5" right="0.5" top="0.5" bottom="0.5" header="0" footer="0"/>
  <pageSetup scale="72" fitToHeight="2" orientation="portrait" r:id="rId1"/>
  <headerFooter alignWithMargins="0"/>
  <rowBreaks count="1" manualBreakCount="1">
    <brk id="58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Marc Chauvin</cp:lastModifiedBy>
  <cp:lastPrinted>2023-09-14T21:05:42Z</cp:lastPrinted>
  <dcterms:created xsi:type="dcterms:W3CDTF">2007-03-13T05:10:21Z</dcterms:created>
  <dcterms:modified xsi:type="dcterms:W3CDTF">2023-09-19T12:56:55Z</dcterms:modified>
</cp:coreProperties>
</file>